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2025123 Manteniment correctiu i preventiu dels equips d’endoscopia digestiva (NO PUB)\INICI\"/>
    </mc:Choice>
  </mc:AlternateContent>
  <xr:revisionPtr revIDLastSave="0" documentId="13_ncr:1_{3FDF6FEA-EBED-4499-B3B3-6DE0E56C733B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ferta econòmica+ objectiv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7" i="2" l="1"/>
  <c r="I16" i="2"/>
  <c r="H16" i="2"/>
  <c r="G16" i="2"/>
  <c r="E15" i="2"/>
  <c r="J16" i="2"/>
  <c r="F15" i="2" l="1"/>
</calcChain>
</file>

<file path=xl/sharedStrings.xml><?xml version="1.0" encoding="utf-8"?>
<sst xmlns="http://schemas.openxmlformats.org/spreadsheetml/2006/main" count="34" uniqueCount="21">
  <si>
    <t>Nom del licitador</t>
  </si>
  <si>
    <r>
      <t>Temps de resolució proposat</t>
    </r>
    <r>
      <rPr>
        <b/>
        <sz val="11"/>
        <rFont val="Arial"/>
        <family val="2"/>
      </rPr>
      <t xml:space="preserve"> (En hores)</t>
    </r>
  </si>
  <si>
    <r>
      <t xml:space="preserve">Temps de resposta proposat </t>
    </r>
    <r>
      <rPr>
        <b/>
        <sz val="11"/>
        <rFont val="Arial"/>
        <family val="2"/>
      </rPr>
      <t>(En hores)</t>
    </r>
  </si>
  <si>
    <t>EQUIP</t>
  </si>
  <si>
    <t>MARCA</t>
  </si>
  <si>
    <t>MODEL</t>
  </si>
  <si>
    <t>Nº DE SERIE</t>
  </si>
  <si>
    <t>COLONOSCOPI</t>
  </si>
  <si>
    <t>OLYMPUS</t>
  </si>
  <si>
    <t>CF-H190L</t>
  </si>
  <si>
    <t>GASTROSCOPI</t>
  </si>
  <si>
    <t>GIF-H190</t>
  </si>
  <si>
    <t>Pressupost total licitació sense IVA</t>
  </si>
  <si>
    <t>PREU MAXIM DE LICITACIÓ ANUAL SENSE IVA</t>
  </si>
  <si>
    <t>PREU MAXIM DE LICITACIÓ ANUAL AMB IVA</t>
  </si>
  <si>
    <t>PREU OFERTAT ANUAL SENSE IVA</t>
  </si>
  <si>
    <t>PREU OFERTAT TOTAL AMB IVA</t>
  </si>
  <si>
    <t>PREU OFERTAT TOTAL SENSE IVA</t>
  </si>
  <si>
    <t>Diferencia entre maxim de licitació i ofertat sense IVA</t>
  </si>
  <si>
    <t>Expedient: CSI2025123</t>
  </si>
  <si>
    <t>PREU OFERTAT ANUAL AMB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</si>
</sst>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5B9BD5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3" borderId="2" xfId="0" applyFont="1" applyFill="1" applyBorder="1"/>
    <xf numFmtId="0" fontId="1" fillId="3" borderId="5" xfId="0" applyFont="1" applyFill="1" applyBorder="1"/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/>
    <xf numFmtId="0" fontId="2" fillId="0" borderId="6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4" fontId="2" fillId="2" borderId="5" xfId="0" applyNumberFormat="1" applyFont="1" applyFill="1" applyBorder="1"/>
    <xf numFmtId="0" fontId="1" fillId="2" borderId="12" xfId="0" applyFont="1" applyFill="1" applyBorder="1"/>
    <xf numFmtId="0" fontId="2" fillId="2" borderId="4" xfId="0" applyFont="1" applyFill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5" borderId="2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4" fillId="4" borderId="7" xfId="0" applyFont="1" applyFill="1" applyBorder="1" applyAlignment="1">
      <alignment wrapText="1"/>
    </xf>
    <xf numFmtId="0" fontId="4" fillId="4" borderId="8" xfId="0" applyFont="1" applyFill="1" applyBorder="1" applyAlignment="1">
      <alignment wrapText="1"/>
    </xf>
    <xf numFmtId="0" fontId="7" fillId="0" borderId="13" xfId="0" applyFont="1" applyBorder="1" applyAlignment="1">
      <alignment horizontal="justify" vertical="center"/>
    </xf>
    <xf numFmtId="8" fontId="7" fillId="0" borderId="1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/>
    <xf numFmtId="0" fontId="1" fillId="2" borderId="14" xfId="0" applyFont="1" applyFill="1" applyBorder="1"/>
    <xf numFmtId="164" fontId="1" fillId="0" borderId="2" xfId="0" applyNumberFormat="1" applyFont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591820</xdr:colOff>
      <xdr:row>3</xdr:row>
      <xdr:rowOff>76200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61950"/>
          <a:ext cx="2134870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21"/>
  <sheetViews>
    <sheetView showGridLines="0" tabSelected="1" topLeftCell="C1" workbookViewId="0">
      <selection activeCell="I5" sqref="I5"/>
    </sheetView>
  </sheetViews>
  <sheetFormatPr baseColWidth="10" defaultColWidth="11.453125" defaultRowHeight="14" x14ac:dyDescent="0.3"/>
  <cols>
    <col min="1" max="1" width="23.1796875" style="1" customWidth="1"/>
    <col min="2" max="2" width="46.453125" style="1" customWidth="1"/>
    <col min="3" max="3" width="22" style="1" customWidth="1"/>
    <col min="4" max="4" width="15.453125" style="1" customWidth="1"/>
    <col min="5" max="6" width="17.54296875" style="1" customWidth="1"/>
    <col min="7" max="10" width="15.1796875" style="1" customWidth="1"/>
    <col min="11" max="16384" width="11.453125" style="1"/>
  </cols>
  <sheetData>
    <row r="3" spans="1:10" ht="56.25" customHeight="1" x14ac:dyDescent="0.3"/>
    <row r="4" spans="1:10" ht="14.5" thickBot="1" x14ac:dyDescent="0.35">
      <c r="A4" s="8" t="s">
        <v>0</v>
      </c>
      <c r="B4" s="4"/>
      <c r="C4" s="4"/>
      <c r="D4" s="4"/>
      <c r="E4" s="7"/>
      <c r="F4" s="7"/>
      <c r="G4" s="7"/>
      <c r="H4" s="7"/>
      <c r="I4" s="7"/>
      <c r="J4" s="7"/>
    </row>
    <row r="5" spans="1:10" x14ac:dyDescent="0.3">
      <c r="A5" s="16" t="s">
        <v>19</v>
      </c>
      <c r="B5" s="5"/>
      <c r="C5" s="5"/>
      <c r="D5" s="5"/>
    </row>
    <row r="6" spans="1:10" x14ac:dyDescent="0.3">
      <c r="A6" s="5"/>
      <c r="B6" s="5"/>
      <c r="C6" s="5"/>
      <c r="D6" s="5"/>
    </row>
    <row r="7" spans="1:10" ht="14.5" thickBot="1" x14ac:dyDescent="0.35">
      <c r="A7" s="5"/>
      <c r="B7" s="5"/>
      <c r="C7" s="5"/>
      <c r="D7" s="5"/>
    </row>
    <row r="8" spans="1:10" ht="44.25" customHeight="1" thickBot="1" x14ac:dyDescent="0.4">
      <c r="A8" s="17" t="s">
        <v>3</v>
      </c>
      <c r="B8" s="18" t="s">
        <v>4</v>
      </c>
      <c r="C8" s="18" t="s">
        <v>5</v>
      </c>
      <c r="D8" s="18" t="s">
        <v>6</v>
      </c>
      <c r="E8" s="19" t="s">
        <v>13</v>
      </c>
      <c r="F8" s="19" t="s">
        <v>14</v>
      </c>
      <c r="G8" s="20" t="s">
        <v>15</v>
      </c>
      <c r="H8" s="20" t="s">
        <v>20</v>
      </c>
      <c r="I8" s="20" t="s">
        <v>17</v>
      </c>
      <c r="J8" s="20" t="s">
        <v>16</v>
      </c>
    </row>
    <row r="9" spans="1:10" ht="20.149999999999999" customHeight="1" thickBot="1" x14ac:dyDescent="0.35">
      <c r="A9" s="21" t="s">
        <v>7</v>
      </c>
      <c r="B9" s="21" t="s">
        <v>8</v>
      </c>
      <c r="C9" s="21" t="s">
        <v>9</v>
      </c>
      <c r="D9" s="21">
        <v>2144865</v>
      </c>
      <c r="E9" s="22">
        <v>4962.72</v>
      </c>
      <c r="F9" s="22">
        <v>6004.89</v>
      </c>
      <c r="G9" s="9"/>
      <c r="H9" s="9"/>
      <c r="I9" s="9"/>
      <c r="J9" s="9"/>
    </row>
    <row r="10" spans="1:10" ht="20.149999999999999" customHeight="1" thickBot="1" x14ac:dyDescent="0.35">
      <c r="A10" s="21" t="s">
        <v>7</v>
      </c>
      <c r="B10" s="21" t="s">
        <v>8</v>
      </c>
      <c r="C10" s="21" t="s">
        <v>9</v>
      </c>
      <c r="D10" s="21">
        <v>2144852</v>
      </c>
      <c r="E10" s="22">
        <v>4962.72</v>
      </c>
      <c r="F10" s="22">
        <v>6004.89</v>
      </c>
      <c r="G10" s="10"/>
      <c r="H10" s="10"/>
      <c r="I10" s="10"/>
      <c r="J10" s="10"/>
    </row>
    <row r="11" spans="1:10" ht="20.149999999999999" customHeight="1" thickBot="1" x14ac:dyDescent="0.35">
      <c r="A11" s="21" t="s">
        <v>7</v>
      </c>
      <c r="B11" s="21" t="s">
        <v>8</v>
      </c>
      <c r="C11" s="21" t="s">
        <v>9</v>
      </c>
      <c r="D11" s="21">
        <v>2144835</v>
      </c>
      <c r="E11" s="22">
        <v>4962.72</v>
      </c>
      <c r="F11" s="22">
        <v>6004.89</v>
      </c>
      <c r="G11" s="10"/>
      <c r="H11" s="10"/>
      <c r="I11" s="10"/>
      <c r="J11" s="10"/>
    </row>
    <row r="12" spans="1:10" ht="20.149999999999999" customHeight="1" thickBot="1" x14ac:dyDescent="0.35">
      <c r="A12" s="21" t="s">
        <v>10</v>
      </c>
      <c r="B12" s="21" t="s">
        <v>8</v>
      </c>
      <c r="C12" s="21" t="s">
        <v>11</v>
      </c>
      <c r="D12" s="21">
        <v>2165099</v>
      </c>
      <c r="E12" s="22">
        <v>4930.37</v>
      </c>
      <c r="F12" s="22">
        <v>5965.74</v>
      </c>
      <c r="G12" s="10"/>
      <c r="H12" s="10"/>
      <c r="I12" s="10"/>
      <c r="J12" s="10"/>
    </row>
    <row r="13" spans="1:10" ht="20.149999999999999" customHeight="1" thickBot="1" x14ac:dyDescent="0.35">
      <c r="A13" s="21" t="s">
        <v>10</v>
      </c>
      <c r="B13" s="21" t="s">
        <v>8</v>
      </c>
      <c r="C13" s="21" t="s">
        <v>11</v>
      </c>
      <c r="D13" s="21">
        <v>2165052</v>
      </c>
      <c r="E13" s="22">
        <v>4930.37</v>
      </c>
      <c r="F13" s="22">
        <v>5965.74</v>
      </c>
      <c r="G13" s="10"/>
      <c r="H13" s="10"/>
      <c r="I13" s="10"/>
      <c r="J13" s="10"/>
    </row>
    <row r="14" spans="1:10" ht="20.149999999999999" customHeight="1" thickBot="1" x14ac:dyDescent="0.35">
      <c r="A14" s="21" t="s">
        <v>10</v>
      </c>
      <c r="B14" s="21" t="s">
        <v>8</v>
      </c>
      <c r="C14" s="21" t="s">
        <v>11</v>
      </c>
      <c r="D14" s="21">
        <v>2165127</v>
      </c>
      <c r="E14" s="22">
        <v>4930.37</v>
      </c>
      <c r="F14" s="22">
        <v>5965.74</v>
      </c>
      <c r="G14" s="10"/>
      <c r="H14" s="10"/>
      <c r="I14" s="10"/>
      <c r="J14" s="10"/>
    </row>
    <row r="15" spans="1:10" ht="20.149999999999999" customHeight="1" thickBot="1" x14ac:dyDescent="0.4">
      <c r="A15" s="5"/>
      <c r="B15" s="6"/>
      <c r="C15" s="15"/>
      <c r="D15" s="14" t="s">
        <v>12</v>
      </c>
      <c r="E15" s="23">
        <f>SUM(E9:E14)</f>
        <v>29679.269999999997</v>
      </c>
      <c r="F15" s="23">
        <f>SUM(F9:F14)</f>
        <v>35911.89</v>
      </c>
      <c r="G15" s="11"/>
      <c r="H15" s="11"/>
      <c r="I15" s="11"/>
      <c r="J15" s="11"/>
    </row>
    <row r="16" spans="1:10" ht="20.149999999999999" customHeight="1" thickBot="1" x14ac:dyDescent="0.35">
      <c r="A16" s="5"/>
      <c r="B16" s="5"/>
      <c r="C16" s="5"/>
      <c r="D16" s="24"/>
      <c r="E16" s="13"/>
      <c r="F16" s="13"/>
      <c r="G16" s="12">
        <f>SUM(G9:G14)</f>
        <v>0</v>
      </c>
      <c r="H16" s="12">
        <f>SUM(H9:H14)</f>
        <v>0</v>
      </c>
      <c r="I16" s="12">
        <f>SUM(I9:I14)</f>
        <v>0</v>
      </c>
      <c r="J16" s="12">
        <f>SUM(J9:J14)</f>
        <v>0</v>
      </c>
    </row>
    <row r="17" spans="1:4" ht="15" thickBot="1" x14ac:dyDescent="0.4">
      <c r="A17" s="28" t="s">
        <v>18</v>
      </c>
      <c r="B17" s="29"/>
      <c r="C17" s="29"/>
      <c r="D17" s="25">
        <f>E15-G16</f>
        <v>29679.269999999997</v>
      </c>
    </row>
    <row r="18" spans="1:4" ht="14.5" thickBot="1" x14ac:dyDescent="0.35">
      <c r="A18" s="5"/>
      <c r="B18" s="5"/>
      <c r="C18" s="5"/>
      <c r="D18" s="5"/>
    </row>
    <row r="19" spans="1:4" ht="14.5" thickBot="1" x14ac:dyDescent="0.35">
      <c r="A19" s="26" t="s">
        <v>2</v>
      </c>
      <c r="B19" s="27"/>
      <c r="C19" s="2"/>
      <c r="D19" s="5"/>
    </row>
    <row r="20" spans="1:4" ht="14.5" thickBot="1" x14ac:dyDescent="0.35">
      <c r="A20" s="26" t="s">
        <v>1</v>
      </c>
      <c r="B20" s="27"/>
      <c r="C20" s="3"/>
      <c r="D20" s="5"/>
    </row>
    <row r="21" spans="1:4" x14ac:dyDescent="0.3">
      <c r="A21" s="5"/>
      <c r="B21" s="5"/>
      <c r="C21" s="5"/>
      <c r="D21" s="5"/>
    </row>
  </sheetData>
  <mergeCells count="3">
    <mergeCell ref="A19:B19"/>
    <mergeCell ref="A20:B20"/>
    <mergeCell ref="A17:C17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  <headerFooter>
    <oddHeader>&amp;R&amp;F</oddHeader>
    <oddFooter>&amp;RNom de qui signar
Càrrec
LLoc i Data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econòmica+ objectiva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Navarro</dc:creator>
  <cp:lastModifiedBy>Gabriela Rodriguez Garcia</cp:lastModifiedBy>
  <cp:lastPrinted>2018-12-17T10:37:48Z</cp:lastPrinted>
  <dcterms:created xsi:type="dcterms:W3CDTF">2016-03-30T09:44:16Z</dcterms:created>
  <dcterms:modified xsi:type="dcterms:W3CDTF">2026-02-06T11:09:12Z</dcterms:modified>
</cp:coreProperties>
</file>